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UTR analyses\"/>
    </mc:Choice>
  </mc:AlternateContent>
  <xr:revisionPtr revIDLastSave="0" documentId="13_ncr:1_{F523653E-3993-4E04-998B-CBBC8DBEBBDA}" xr6:coauthVersionLast="47" xr6:coauthVersionMax="47" xr10:uidLastSave="{00000000-0000-0000-0000-000000000000}"/>
  <bookViews>
    <workbookView xWindow="20" yWindow="330" windowWidth="19180" windowHeight="10470" firstSheet="2" activeTab="3" xr2:uid="{D9E1DB48-AE83-4D36-ACEF-98373C526573}"/>
  </bookViews>
  <sheets>
    <sheet name="Entire UTR" sheetId="1" r:id="rId1"/>
    <sheet name="First 20 nts" sheetId="3" r:id="rId2"/>
    <sheet name="First 10 nts" sheetId="4" r:id="rId3"/>
    <sheet name="Shine Dalgarno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4" l="1"/>
  <c r="G12" i="4"/>
  <c r="F12" i="4"/>
  <c r="E12" i="4"/>
  <c r="N12" i="4" s="1"/>
  <c r="D12" i="4"/>
  <c r="H11" i="4"/>
  <c r="G11" i="4"/>
  <c r="J11" i="4" s="1"/>
  <c r="F11" i="4"/>
  <c r="E11" i="4"/>
  <c r="N11" i="4" s="1"/>
  <c r="D11" i="4"/>
  <c r="H12" i="3"/>
  <c r="G12" i="3"/>
  <c r="F12" i="3"/>
  <c r="E12" i="3"/>
  <c r="N12" i="3" s="1"/>
  <c r="D12" i="3"/>
  <c r="H11" i="3"/>
  <c r="G11" i="3"/>
  <c r="J11" i="3" s="1"/>
  <c r="P11" i="3" s="1"/>
  <c r="F11" i="3"/>
  <c r="L11" i="3" s="1"/>
  <c r="E11" i="3"/>
  <c r="K11" i="3" s="1"/>
  <c r="O11" i="3" s="1"/>
  <c r="D11" i="3"/>
  <c r="D12" i="1"/>
  <c r="D11" i="1"/>
  <c r="D10" i="1"/>
  <c r="D9" i="1"/>
  <c r="D8" i="1"/>
  <c r="D7" i="1"/>
  <c r="D6" i="1"/>
  <c r="D5" i="1"/>
  <c r="D4" i="1"/>
  <c r="D3" i="1"/>
  <c r="D2" i="1"/>
  <c r="H12" i="1"/>
  <c r="G12" i="1"/>
  <c r="F12" i="1"/>
  <c r="E12" i="1"/>
  <c r="H11" i="1"/>
  <c r="G11" i="1"/>
  <c r="F11" i="1"/>
  <c r="L11" i="1" s="1"/>
  <c r="E11" i="1"/>
  <c r="K11" i="1" s="1"/>
  <c r="O11" i="1" s="1"/>
  <c r="H10" i="4"/>
  <c r="G10" i="4"/>
  <c r="F10" i="4"/>
  <c r="L10" i="4" s="1"/>
  <c r="E10" i="4"/>
  <c r="N10" i="4" s="1"/>
  <c r="D10" i="4"/>
  <c r="H9" i="4"/>
  <c r="G9" i="4"/>
  <c r="J9" i="4" s="1"/>
  <c r="F9" i="4"/>
  <c r="E9" i="4"/>
  <c r="N9" i="4" s="1"/>
  <c r="D9" i="4"/>
  <c r="H8" i="4"/>
  <c r="J8" i="4" s="1"/>
  <c r="G8" i="4"/>
  <c r="F8" i="4"/>
  <c r="E8" i="4"/>
  <c r="N8" i="4" s="1"/>
  <c r="D8" i="4"/>
  <c r="H7" i="4"/>
  <c r="G7" i="4"/>
  <c r="F7" i="4"/>
  <c r="E7" i="4"/>
  <c r="N7" i="4" s="1"/>
  <c r="D7" i="4"/>
  <c r="H6" i="4"/>
  <c r="G6" i="4"/>
  <c r="F6" i="4"/>
  <c r="E6" i="4"/>
  <c r="N6" i="4" s="1"/>
  <c r="D6" i="4"/>
  <c r="H5" i="4"/>
  <c r="G5" i="4"/>
  <c r="F5" i="4"/>
  <c r="E5" i="4"/>
  <c r="N5" i="4" s="1"/>
  <c r="D5" i="4"/>
  <c r="H4" i="4"/>
  <c r="G4" i="4"/>
  <c r="F4" i="4"/>
  <c r="E4" i="4"/>
  <c r="N4" i="4" s="1"/>
  <c r="D4" i="4"/>
  <c r="H3" i="4"/>
  <c r="G3" i="4"/>
  <c r="F3" i="4"/>
  <c r="E3" i="4"/>
  <c r="N3" i="4" s="1"/>
  <c r="D3" i="4"/>
  <c r="H2" i="4"/>
  <c r="G2" i="4"/>
  <c r="F2" i="4"/>
  <c r="E2" i="4"/>
  <c r="N2" i="4" s="1"/>
  <c r="D2" i="4"/>
  <c r="D3" i="3"/>
  <c r="D4" i="3"/>
  <c r="D5" i="3"/>
  <c r="D6" i="3"/>
  <c r="D7" i="3"/>
  <c r="D8" i="3"/>
  <c r="D9" i="3"/>
  <c r="D10" i="3"/>
  <c r="D2" i="3"/>
  <c r="H10" i="3"/>
  <c r="G10" i="3"/>
  <c r="F10" i="3"/>
  <c r="E10" i="3"/>
  <c r="N10" i="3" s="1"/>
  <c r="H9" i="3"/>
  <c r="G9" i="3"/>
  <c r="F9" i="3"/>
  <c r="E9" i="3"/>
  <c r="I9" i="3" s="1"/>
  <c r="H8" i="3"/>
  <c r="G8" i="3"/>
  <c r="F8" i="3"/>
  <c r="E8" i="3"/>
  <c r="N8" i="3" s="1"/>
  <c r="H7" i="3"/>
  <c r="G7" i="3"/>
  <c r="F7" i="3"/>
  <c r="E7" i="3"/>
  <c r="N7" i="3" s="1"/>
  <c r="H6" i="3"/>
  <c r="G6" i="3"/>
  <c r="F6" i="3"/>
  <c r="E6" i="3"/>
  <c r="N6" i="3" s="1"/>
  <c r="H5" i="3"/>
  <c r="G5" i="3"/>
  <c r="F5" i="3"/>
  <c r="E5" i="3"/>
  <c r="N5" i="3" s="1"/>
  <c r="H4" i="3"/>
  <c r="G4" i="3"/>
  <c r="F4" i="3"/>
  <c r="E4" i="3"/>
  <c r="N4" i="3" s="1"/>
  <c r="H3" i="3"/>
  <c r="G3" i="3"/>
  <c r="F3" i="3"/>
  <c r="E3" i="3"/>
  <c r="N3" i="3" s="1"/>
  <c r="H2" i="3"/>
  <c r="G2" i="3"/>
  <c r="F2" i="3"/>
  <c r="E2" i="3"/>
  <c r="N2" i="3" s="1"/>
  <c r="H10" i="1"/>
  <c r="G10" i="1"/>
  <c r="F10" i="1"/>
  <c r="E10" i="1"/>
  <c r="H9" i="1"/>
  <c r="G9" i="1"/>
  <c r="J9" i="1" s="1"/>
  <c r="F9" i="1"/>
  <c r="E9" i="1"/>
  <c r="K9" i="1" s="1"/>
  <c r="H8" i="1"/>
  <c r="G8" i="1"/>
  <c r="F8" i="1"/>
  <c r="E8" i="1"/>
  <c r="H7" i="1"/>
  <c r="G7" i="1"/>
  <c r="J7" i="1" s="1"/>
  <c r="F7" i="1"/>
  <c r="E7" i="1"/>
  <c r="H6" i="1"/>
  <c r="G6" i="1"/>
  <c r="F6" i="1"/>
  <c r="E6" i="1"/>
  <c r="H5" i="1"/>
  <c r="G5" i="1"/>
  <c r="F5" i="1"/>
  <c r="E5" i="1"/>
  <c r="H4" i="1"/>
  <c r="G4" i="1"/>
  <c r="F4" i="1"/>
  <c r="E4" i="1"/>
  <c r="H3" i="1"/>
  <c r="G3" i="1"/>
  <c r="F3" i="1"/>
  <c r="E3" i="1"/>
  <c r="K3" i="1" s="1"/>
  <c r="O3" i="1" s="1"/>
  <c r="H2" i="1"/>
  <c r="G2" i="1"/>
  <c r="F2" i="1"/>
  <c r="E2" i="1"/>
  <c r="K2" i="1" l="1"/>
  <c r="K12" i="1"/>
  <c r="O12" i="1" s="1"/>
  <c r="L12" i="1"/>
  <c r="O9" i="1"/>
  <c r="J12" i="1"/>
  <c r="L12" i="4"/>
  <c r="J12" i="4"/>
  <c r="P12" i="4" s="1"/>
  <c r="K11" i="4"/>
  <c r="O11" i="4" s="1"/>
  <c r="P11" i="4"/>
  <c r="I11" i="4"/>
  <c r="L11" i="4"/>
  <c r="I12" i="4"/>
  <c r="K12" i="4"/>
  <c r="O12" i="4" s="1"/>
  <c r="K5" i="4"/>
  <c r="O5" i="4" s="1"/>
  <c r="L5" i="4"/>
  <c r="L12" i="3"/>
  <c r="J12" i="3"/>
  <c r="P12" i="3" s="1"/>
  <c r="N11" i="3"/>
  <c r="I12" i="3"/>
  <c r="K12" i="3"/>
  <c r="O12" i="3" s="1"/>
  <c r="I11" i="3"/>
  <c r="N9" i="3"/>
  <c r="P12" i="1"/>
  <c r="J11" i="1"/>
  <c r="P11" i="1" s="1"/>
  <c r="P9" i="1"/>
  <c r="O2" i="1"/>
  <c r="L2" i="1"/>
  <c r="I12" i="1"/>
  <c r="N12" i="1"/>
  <c r="I11" i="1"/>
  <c r="N11" i="1"/>
  <c r="P7" i="1"/>
  <c r="I3" i="4"/>
  <c r="P9" i="4"/>
  <c r="K7" i="4"/>
  <c r="O7" i="4" s="1"/>
  <c r="J3" i="4"/>
  <c r="P3" i="4" s="1"/>
  <c r="L8" i="4"/>
  <c r="L2" i="4"/>
  <c r="J5" i="4"/>
  <c r="P5" i="4" s="1"/>
  <c r="J2" i="4"/>
  <c r="P2" i="4" s="1"/>
  <c r="I5" i="4"/>
  <c r="K6" i="3"/>
  <c r="O6" i="3" s="1"/>
  <c r="I10" i="3"/>
  <c r="L2" i="3"/>
  <c r="L6" i="3"/>
  <c r="L8" i="3"/>
  <c r="I5" i="1"/>
  <c r="I7" i="1"/>
  <c r="J10" i="4"/>
  <c r="P10" i="4" s="1"/>
  <c r="K9" i="4"/>
  <c r="O9" i="4" s="1"/>
  <c r="I9" i="4"/>
  <c r="P8" i="4"/>
  <c r="J7" i="4"/>
  <c r="P7" i="4" s="1"/>
  <c r="I7" i="4"/>
  <c r="L6" i="4"/>
  <c r="J6" i="4"/>
  <c r="P6" i="4" s="1"/>
  <c r="L4" i="4"/>
  <c r="J4" i="4"/>
  <c r="P4" i="4" s="1"/>
  <c r="K3" i="4"/>
  <c r="O3" i="4" s="1"/>
  <c r="L3" i="4"/>
  <c r="L7" i="4"/>
  <c r="L9" i="4"/>
  <c r="I2" i="4"/>
  <c r="I4" i="4"/>
  <c r="I6" i="4"/>
  <c r="I8" i="4"/>
  <c r="I10" i="4"/>
  <c r="K2" i="4"/>
  <c r="O2" i="4" s="1"/>
  <c r="K4" i="4"/>
  <c r="O4" i="4" s="1"/>
  <c r="K6" i="4"/>
  <c r="O6" i="4" s="1"/>
  <c r="K8" i="4"/>
  <c r="O8" i="4" s="1"/>
  <c r="K10" i="4"/>
  <c r="O10" i="4" s="1"/>
  <c r="J10" i="3"/>
  <c r="P10" i="3" s="1"/>
  <c r="J9" i="3"/>
  <c r="P9" i="3" s="1"/>
  <c r="L9" i="3"/>
  <c r="J7" i="3"/>
  <c r="P7" i="3" s="1"/>
  <c r="L7" i="3"/>
  <c r="I5" i="3"/>
  <c r="K4" i="3"/>
  <c r="O4" i="3" s="1"/>
  <c r="J4" i="3"/>
  <c r="P4" i="3" s="1"/>
  <c r="J3" i="3"/>
  <c r="P3" i="3" s="1"/>
  <c r="K3" i="3"/>
  <c r="O3" i="3" s="1"/>
  <c r="K9" i="3"/>
  <c r="O9" i="3" s="1"/>
  <c r="J2" i="3"/>
  <c r="P2" i="3" s="1"/>
  <c r="J8" i="3"/>
  <c r="P8" i="3" s="1"/>
  <c r="L5" i="3"/>
  <c r="I2" i="3"/>
  <c r="I4" i="3"/>
  <c r="K5" i="3"/>
  <c r="O5" i="3" s="1"/>
  <c r="K8" i="3"/>
  <c r="O8" i="3" s="1"/>
  <c r="L10" i="3"/>
  <c r="I7" i="3"/>
  <c r="L3" i="3"/>
  <c r="J6" i="3"/>
  <c r="P6" i="3" s="1"/>
  <c r="L4" i="3"/>
  <c r="K7" i="3"/>
  <c r="O7" i="3" s="1"/>
  <c r="K2" i="3"/>
  <c r="O2" i="3" s="1"/>
  <c r="J5" i="3"/>
  <c r="P5" i="3" s="1"/>
  <c r="I8" i="3"/>
  <c r="K10" i="3"/>
  <c r="O10" i="3" s="1"/>
  <c r="I6" i="3"/>
  <c r="I3" i="3"/>
  <c r="K4" i="1"/>
  <c r="O4" i="1" s="1"/>
  <c r="J6" i="1"/>
  <c r="P6" i="1" s="1"/>
  <c r="J10" i="1"/>
  <c r="P10" i="1" s="1"/>
  <c r="L8" i="1"/>
  <c r="L3" i="1"/>
  <c r="L7" i="1"/>
  <c r="L9" i="1"/>
  <c r="I2" i="1"/>
  <c r="N6" i="1"/>
  <c r="L6" i="1"/>
  <c r="L10" i="1"/>
  <c r="K6" i="1"/>
  <c r="O6" i="1" s="1"/>
  <c r="N8" i="1"/>
  <c r="K5" i="1"/>
  <c r="O5" i="1" s="1"/>
  <c r="K10" i="1"/>
  <c r="O10" i="1" s="1"/>
  <c r="L4" i="1"/>
  <c r="N9" i="1"/>
  <c r="I6" i="1"/>
  <c r="N7" i="1"/>
  <c r="J3" i="1"/>
  <c r="P3" i="1" s="1"/>
  <c r="J5" i="1"/>
  <c r="P5" i="1" s="1"/>
  <c r="N10" i="1"/>
  <c r="I10" i="1"/>
  <c r="I9" i="1"/>
  <c r="I8" i="1"/>
  <c r="J8" i="1"/>
  <c r="P8" i="1" s="1"/>
  <c r="K8" i="1"/>
  <c r="O8" i="1" s="1"/>
  <c r="K7" i="1"/>
  <c r="O7" i="1" s="1"/>
  <c r="N5" i="1"/>
  <c r="L5" i="1"/>
  <c r="I4" i="1"/>
  <c r="J4" i="1"/>
  <c r="P4" i="1" s="1"/>
  <c r="N3" i="1"/>
  <c r="I3" i="1"/>
  <c r="J2" i="1"/>
  <c r="P2" i="1" s="1"/>
  <c r="N2" i="1"/>
  <c r="N4" i="1"/>
</calcChain>
</file>

<file path=xl/sharedStrings.xml><?xml version="1.0" encoding="utf-8"?>
<sst xmlns="http://schemas.openxmlformats.org/spreadsheetml/2006/main" count="162" uniqueCount="68">
  <si>
    <t>Description of UTR</t>
  </si>
  <si>
    <t>Sequence</t>
  </si>
  <si>
    <t>A</t>
  </si>
  <si>
    <t>U</t>
  </si>
  <si>
    <t>C</t>
  </si>
  <si>
    <t>G</t>
  </si>
  <si>
    <t>A+U</t>
  </si>
  <si>
    <t>G+C</t>
  </si>
  <si>
    <t>Purines</t>
  </si>
  <si>
    <t>Pyrimadines</t>
  </si>
  <si>
    <t>Percent A</t>
  </si>
  <si>
    <t>Percent purines</t>
  </si>
  <si>
    <t>Percent GC</t>
  </si>
  <si>
    <t>Length</t>
  </si>
  <si>
    <t>pdpA Ideal SD</t>
  </si>
  <si>
    <r>
      <t>aguuauguucua</t>
    </r>
    <r>
      <rPr>
        <u/>
        <sz val="11"/>
        <color theme="1"/>
        <rFont val="Courier New"/>
        <family val="3"/>
      </rPr>
      <t>AGGAGG</t>
    </r>
    <r>
      <rPr>
        <sz val="11"/>
        <color theme="1"/>
        <rFont val="Courier New"/>
        <family val="3"/>
      </rPr>
      <t>UCAaca aug auagcaguaaaagau</t>
    </r>
  </si>
  <si>
    <t>pdpA Tul4 SD</t>
  </si>
  <si>
    <r>
      <t>aguuauguucua</t>
    </r>
    <r>
      <rPr>
        <u/>
        <sz val="11"/>
        <color theme="1"/>
        <rFont val="Courier New"/>
        <family val="3"/>
      </rPr>
      <t>AGGAGU</t>
    </r>
    <r>
      <rPr>
        <sz val="11"/>
        <color theme="1"/>
        <rFont val="Courier New"/>
        <family val="3"/>
      </rPr>
      <t>AUCaca aug auagcaguaaaagau</t>
    </r>
  </si>
  <si>
    <t>pdpA tul4SD mod1</t>
  </si>
  <si>
    <t>aguuauguucuaAGGAGGAUCaca aug auagcaguaaaagau</t>
  </si>
  <si>
    <t>pdpA tul4SD mod2</t>
  </si>
  <si>
    <t>aguuauguucuaAGGAGUUCAaca aug auagcaguaaaagau</t>
  </si>
  <si>
    <t>pdpA WT</t>
  </si>
  <si>
    <r>
      <t>aguuauguucuaauu</t>
    </r>
    <r>
      <rPr>
        <u/>
        <sz val="11"/>
        <color theme="1"/>
        <rFont val="Courier New"/>
        <family val="3"/>
      </rPr>
      <t>aaguag</t>
    </r>
    <r>
      <rPr>
        <sz val="11"/>
        <color theme="1"/>
        <rFont val="Courier New"/>
        <family val="3"/>
      </rPr>
      <t>aca aug auagcaguaaaagau</t>
    </r>
  </si>
  <si>
    <t>pdpA secondary structure mod 1</t>
  </si>
  <si>
    <t>pdpA secondary structure mod 1 restored</t>
  </si>
  <si>
    <t>pdpA badSD</t>
  </si>
  <si>
    <t>pdpA secondary structure mod 2</t>
  </si>
  <si>
    <t>pdpA movedSD</t>
  </si>
  <si>
    <t>pdpA secondary structure mod 2 restored</t>
  </si>
  <si>
    <t>aguuauguucuaaggaggucaacaaugauagcaguaaaagau</t>
  </si>
  <si>
    <t>aguuauguucuaaggaguaucacaaugauagcaguaaaagau</t>
  </si>
  <si>
    <t>aguuauguucuaaggaggaucacaaugauagcaguaaaagau</t>
  </si>
  <si>
    <t>aguuauguucuaaggaguucaacaaugauagcaguaaaagau</t>
  </si>
  <si>
    <t>aguuauguucuaauuaaguagacaaugauagcaguaaaagau</t>
  </si>
  <si>
    <t>aguuauguucuaauuaaguacucaaugauugcaguaaaagau</t>
  </si>
  <si>
    <t>aguuauguaguaauuaaguacucaaugauagcaguaaaagau</t>
  </si>
  <si>
    <t>aguuauguucuccuuccaucaacaaugauagcaguaaaagau</t>
  </si>
  <si>
    <t>aguuauguacugauuaaguagacaaugauagcaguaaaagau</t>
  </si>
  <si>
    <t>aguuaugaaggagguccaucaacaaugauagcaguaaaagau</t>
  </si>
  <si>
    <t>aguuauguacugauuaagcagucaaugauagcaguaaaagau</t>
  </si>
  <si>
    <t>aguuauguucuaaggagguc</t>
  </si>
  <si>
    <t>aguuauguucuaaggaguau</t>
  </si>
  <si>
    <t>aguuauguucuaaggaggau</t>
  </si>
  <si>
    <t>aguuauguucuaaggaguuc</t>
  </si>
  <si>
    <t>aguuauguucuaauuaagua</t>
  </si>
  <si>
    <t>aguuauguaguaauuaagua</t>
  </si>
  <si>
    <t>aguuauguucuccuuccauc</t>
  </si>
  <si>
    <t>aguuauguacugauuaagua</t>
  </si>
  <si>
    <t>aguuaugaaggagguccauc</t>
  </si>
  <si>
    <t>aguuauguacugauuaagca</t>
  </si>
  <si>
    <t>aguuauguuc</t>
  </si>
  <si>
    <t>aguuauguag</t>
  </si>
  <si>
    <t>aguuauguac</t>
  </si>
  <si>
    <t>aguuaugaag</t>
  </si>
  <si>
    <t>SD location from aug</t>
  </si>
  <si>
    <r>
      <t>aguuauguucuaauu</t>
    </r>
    <r>
      <rPr>
        <u/>
        <sz val="11"/>
        <color theme="1"/>
        <rFont val="Courier New"/>
        <family val="3"/>
      </rPr>
      <t>aaguaC</t>
    </r>
    <r>
      <rPr>
        <sz val="11"/>
        <color theme="1"/>
        <rFont val="Courier New"/>
        <family val="3"/>
      </rPr>
      <t>Uca aug auUgcaguaaaagau</t>
    </r>
  </si>
  <si>
    <r>
      <t>aguuauguAGuaauu</t>
    </r>
    <r>
      <rPr>
        <u/>
        <sz val="11"/>
        <color theme="1"/>
        <rFont val="Courier New"/>
        <family val="3"/>
      </rPr>
      <t>aaguaC</t>
    </r>
    <r>
      <rPr>
        <sz val="11"/>
        <color theme="1"/>
        <rFont val="Courier New"/>
        <family val="3"/>
      </rPr>
      <t>Uca aug auAgcaguaaaagau</t>
    </r>
  </si>
  <si>
    <r>
      <t>aguu</t>
    </r>
    <r>
      <rPr>
        <u/>
        <sz val="11"/>
        <color theme="1"/>
        <rFont val="Courier New"/>
        <family val="3"/>
      </rPr>
      <t>auguuc</t>
    </r>
    <r>
      <rPr>
        <sz val="11"/>
        <color theme="1"/>
        <rFont val="Courier New"/>
        <family val="3"/>
      </rPr>
      <t>uCCuuCCAUCAaca aug auagcaguaaaagau</t>
    </r>
  </si>
  <si>
    <r>
      <t>aguuauguAcuGauu</t>
    </r>
    <r>
      <rPr>
        <u/>
        <sz val="11"/>
        <color theme="1"/>
        <rFont val="Courier New"/>
        <family val="3"/>
      </rPr>
      <t>aaguag</t>
    </r>
    <r>
      <rPr>
        <sz val="11"/>
        <color theme="1"/>
        <rFont val="Courier New"/>
        <family val="3"/>
      </rPr>
      <t>aca aug auagcaguaaaagau</t>
    </r>
  </si>
  <si>
    <r>
      <t>aguuaugA</t>
    </r>
    <r>
      <rPr>
        <u/>
        <sz val="11"/>
        <color theme="1"/>
        <rFont val="Courier New"/>
        <family val="3"/>
      </rPr>
      <t>AGGAGG</t>
    </r>
    <r>
      <rPr>
        <sz val="11"/>
        <color theme="1"/>
        <rFont val="Courier New"/>
        <family val="3"/>
      </rPr>
      <t>UCCAUCAaca aug auagcaguaaaagau</t>
    </r>
  </si>
  <si>
    <r>
      <t>aguuauguAcuGauu</t>
    </r>
    <r>
      <rPr>
        <u/>
        <sz val="11"/>
        <color theme="1"/>
        <rFont val="Courier New"/>
        <family val="3"/>
      </rPr>
      <t>aagCag</t>
    </r>
    <r>
      <rPr>
        <sz val="11"/>
        <color theme="1"/>
        <rFont val="Courier New"/>
        <family val="3"/>
      </rPr>
      <t>Uca aug auagcaguaaaagau</t>
    </r>
  </si>
  <si>
    <t>Number of correct nts in SD</t>
  </si>
  <si>
    <t>5 or more and correct spot</t>
  </si>
  <si>
    <t>Y</t>
  </si>
  <si>
    <t>N</t>
  </si>
  <si>
    <t>A before starting AGG</t>
  </si>
  <si>
    <t>Relative production to WT UTR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</si>
</sst>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ourier New"/>
      <family val="3"/>
    </font>
    <font>
      <sz val="11"/>
      <color theme="1"/>
      <name val="Courier New"/>
      <family val="3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u/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wrapText="1"/>
    </xf>
    <xf numFmtId="0" fontId="3" fillId="0" borderId="5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5" xfId="0" applyFont="1" applyBorder="1"/>
    <xf numFmtId="0" fontId="3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AAC5-4888-4E57-86A0-727BEA2BAEAC}">
  <dimension ref="A1:P12"/>
  <sheetViews>
    <sheetView topLeftCell="B1" zoomScale="70" zoomScaleNormal="70" workbookViewId="0">
      <selection activeCell="C1" sqref="C1:C12"/>
    </sheetView>
  </sheetViews>
  <sheetFormatPr defaultRowHeight="14.5" x14ac:dyDescent="0.35"/>
  <cols>
    <col min="1" max="1" width="28.6328125" customWidth="1"/>
    <col min="2" max="2" width="40.453125" style="5" customWidth="1"/>
    <col min="3" max="3" width="18.7265625" style="5" customWidth="1"/>
    <col min="4" max="4" width="10.36328125" style="5" customWidth="1"/>
  </cols>
  <sheetData>
    <row r="1" spans="1:16" ht="45.5" thickBot="1" x14ac:dyDescent="0.4">
      <c r="A1" s="1" t="s">
        <v>0</v>
      </c>
      <c r="B1" s="2" t="s">
        <v>1</v>
      </c>
      <c r="C1" s="1" t="s">
        <v>67</v>
      </c>
      <c r="D1" s="10" t="s">
        <v>13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7"/>
      <c r="N1" s="9" t="s">
        <v>10</v>
      </c>
      <c r="O1" s="9" t="s">
        <v>11</v>
      </c>
      <c r="P1" s="9" t="s">
        <v>12</v>
      </c>
    </row>
    <row r="2" spans="1:16" ht="29.5" thickBot="1" x14ac:dyDescent="0.4">
      <c r="A2" s="12" t="s">
        <v>14</v>
      </c>
      <c r="B2" s="13" t="s">
        <v>30</v>
      </c>
      <c r="C2" s="14">
        <v>5.16</v>
      </c>
      <c r="D2" s="11">
        <f>LEN(B2)</f>
        <v>42</v>
      </c>
      <c r="E2" s="8">
        <f t="shared" ref="E2:E12" si="0">LEN($B2)-LEN(SUBSTITUTE($B2,"a",""))</f>
        <v>17</v>
      </c>
      <c r="F2" s="8">
        <f t="shared" ref="F2:F12" si="1">LEN($B2)-LEN(SUBSTITUTE($B2,"u",""))</f>
        <v>11</v>
      </c>
      <c r="G2" s="8">
        <f t="shared" ref="G2:G12" si="2">LEN($B2)-LEN(SUBSTITUTE($B2,"c",""))</f>
        <v>4</v>
      </c>
      <c r="H2" s="8">
        <f t="shared" ref="H2:H12" si="3">LEN($B2)-LEN(SUBSTITUTE($B2,"g",""))</f>
        <v>10</v>
      </c>
      <c r="I2" s="8">
        <f t="shared" ref="I2:I10" si="4">SUM(E2:F2)</f>
        <v>28</v>
      </c>
      <c r="J2" s="8">
        <f t="shared" ref="J2" si="5">SUM(G2:H2)</f>
        <v>14</v>
      </c>
      <c r="K2" s="8">
        <f t="shared" ref="K2:K10" si="6">SUM(E2,H2)</f>
        <v>27</v>
      </c>
      <c r="L2" s="8">
        <f t="shared" ref="L2:L10" si="7">SUM(F2:G2)</f>
        <v>15</v>
      </c>
      <c r="N2">
        <f>E2/SUM(E2:H2)</f>
        <v>0.40476190476190477</v>
      </c>
      <c r="O2">
        <f>K2/(SUM(E2:H2))</f>
        <v>0.6428571428571429</v>
      </c>
      <c r="P2">
        <f>J2/SUM(E2:H2)</f>
        <v>0.33333333333333331</v>
      </c>
    </row>
    <row r="3" spans="1:16" ht="29.5" thickBot="1" x14ac:dyDescent="0.4">
      <c r="A3" s="4" t="s">
        <v>16</v>
      </c>
      <c r="B3" s="3" t="s">
        <v>31</v>
      </c>
      <c r="C3" s="14">
        <v>4.53</v>
      </c>
      <c r="D3" s="11">
        <f t="shared" ref="D3:D12" si="8">LEN(B3)</f>
        <v>42</v>
      </c>
      <c r="E3" s="8">
        <f t="shared" si="0"/>
        <v>17</v>
      </c>
      <c r="F3" s="8">
        <f t="shared" si="1"/>
        <v>12</v>
      </c>
      <c r="G3" s="8">
        <f t="shared" si="2"/>
        <v>4</v>
      </c>
      <c r="H3" s="8">
        <f t="shared" si="3"/>
        <v>9</v>
      </c>
      <c r="I3" s="8">
        <f t="shared" si="4"/>
        <v>29</v>
      </c>
      <c r="J3" s="8">
        <f t="shared" ref="J3" si="9">SUM(G3:H3)</f>
        <v>13</v>
      </c>
      <c r="K3" s="8">
        <f t="shared" si="6"/>
        <v>26</v>
      </c>
      <c r="L3" s="8">
        <f t="shared" si="7"/>
        <v>16</v>
      </c>
      <c r="N3">
        <f t="shared" ref="N3:N8" si="10">E3/SUM(E3:H3)</f>
        <v>0.40476190476190477</v>
      </c>
      <c r="O3">
        <f t="shared" ref="O3:O10" si="11">K3/(SUM(E3:H3))</f>
        <v>0.61904761904761907</v>
      </c>
      <c r="P3">
        <f t="shared" ref="P3:P10" si="12">J3/SUM(E3:H3)</f>
        <v>0.30952380952380953</v>
      </c>
    </row>
    <row r="4" spans="1:16" ht="29.5" thickBot="1" x14ac:dyDescent="0.4">
      <c r="A4" s="4" t="s">
        <v>18</v>
      </c>
      <c r="B4" s="3" t="s">
        <v>32</v>
      </c>
      <c r="C4" s="14">
        <v>4.38</v>
      </c>
      <c r="D4" s="11">
        <f t="shared" si="8"/>
        <v>42</v>
      </c>
      <c r="E4" s="8">
        <f t="shared" si="0"/>
        <v>17</v>
      </c>
      <c r="F4" s="8">
        <f t="shared" si="1"/>
        <v>11</v>
      </c>
      <c r="G4" s="8">
        <f t="shared" si="2"/>
        <v>4</v>
      </c>
      <c r="H4" s="8">
        <f t="shared" si="3"/>
        <v>10</v>
      </c>
      <c r="I4" s="8">
        <f t="shared" si="4"/>
        <v>28</v>
      </c>
      <c r="J4" s="8">
        <f t="shared" ref="J4" si="13">SUM(G4:H4)</f>
        <v>14</v>
      </c>
      <c r="K4" s="8">
        <f t="shared" si="6"/>
        <v>27</v>
      </c>
      <c r="L4" s="8">
        <f t="shared" si="7"/>
        <v>15</v>
      </c>
      <c r="N4">
        <f t="shared" si="10"/>
        <v>0.40476190476190477</v>
      </c>
      <c r="O4">
        <f t="shared" si="11"/>
        <v>0.6428571428571429</v>
      </c>
      <c r="P4">
        <f t="shared" si="12"/>
        <v>0.33333333333333331</v>
      </c>
    </row>
    <row r="5" spans="1:16" ht="29.5" thickBot="1" x14ac:dyDescent="0.4">
      <c r="A5" s="4" t="s">
        <v>20</v>
      </c>
      <c r="B5" s="3" t="s">
        <v>33</v>
      </c>
      <c r="C5" s="14">
        <v>3.42</v>
      </c>
      <c r="D5" s="11">
        <f t="shared" si="8"/>
        <v>42</v>
      </c>
      <c r="E5" s="8">
        <f t="shared" si="0"/>
        <v>17</v>
      </c>
      <c r="F5" s="8">
        <f t="shared" si="1"/>
        <v>12</v>
      </c>
      <c r="G5" s="8">
        <f t="shared" si="2"/>
        <v>4</v>
      </c>
      <c r="H5" s="8">
        <f t="shared" si="3"/>
        <v>9</v>
      </c>
      <c r="I5" s="8">
        <f t="shared" si="4"/>
        <v>29</v>
      </c>
      <c r="J5" s="8">
        <f t="shared" ref="J5" si="14">SUM(G5:H5)</f>
        <v>13</v>
      </c>
      <c r="K5" s="8">
        <f t="shared" si="6"/>
        <v>26</v>
      </c>
      <c r="L5" s="8">
        <f t="shared" si="7"/>
        <v>16</v>
      </c>
      <c r="N5">
        <f t="shared" si="10"/>
        <v>0.40476190476190477</v>
      </c>
      <c r="O5">
        <f t="shared" si="11"/>
        <v>0.61904761904761907</v>
      </c>
      <c r="P5">
        <f t="shared" si="12"/>
        <v>0.30952380952380953</v>
      </c>
    </row>
    <row r="6" spans="1:16" ht="29.5" thickBot="1" x14ac:dyDescent="0.4">
      <c r="A6" s="4" t="s">
        <v>22</v>
      </c>
      <c r="B6" s="3" t="s">
        <v>34</v>
      </c>
      <c r="C6" s="4">
        <v>1</v>
      </c>
      <c r="D6" s="11">
        <f t="shared" si="8"/>
        <v>42</v>
      </c>
      <c r="E6" s="8">
        <f t="shared" si="0"/>
        <v>18</v>
      </c>
      <c r="F6" s="8">
        <f t="shared" si="1"/>
        <v>13</v>
      </c>
      <c r="G6" s="8">
        <f t="shared" si="2"/>
        <v>3</v>
      </c>
      <c r="H6" s="8">
        <f t="shared" si="3"/>
        <v>8</v>
      </c>
      <c r="I6" s="8">
        <f t="shared" si="4"/>
        <v>31</v>
      </c>
      <c r="J6" s="8">
        <f t="shared" ref="J6:J7" si="15">SUM(G6:H6)</f>
        <v>11</v>
      </c>
      <c r="K6" s="8">
        <f t="shared" si="6"/>
        <v>26</v>
      </c>
      <c r="L6" s="8">
        <f t="shared" si="7"/>
        <v>16</v>
      </c>
      <c r="N6">
        <f t="shared" si="10"/>
        <v>0.42857142857142855</v>
      </c>
      <c r="O6">
        <f t="shared" si="11"/>
        <v>0.61904761904761907</v>
      </c>
      <c r="P6">
        <f t="shared" si="12"/>
        <v>0.26190476190476192</v>
      </c>
    </row>
    <row r="7" spans="1:16" ht="29.5" thickBot="1" x14ac:dyDescent="0.4">
      <c r="A7" s="4" t="s">
        <v>24</v>
      </c>
      <c r="B7" s="3" t="s">
        <v>35</v>
      </c>
      <c r="C7" s="14">
        <v>0.82</v>
      </c>
      <c r="D7" s="11">
        <f t="shared" si="8"/>
        <v>42</v>
      </c>
      <c r="E7" s="8">
        <f t="shared" si="0"/>
        <v>16</v>
      </c>
      <c r="F7" s="8">
        <f t="shared" si="1"/>
        <v>15</v>
      </c>
      <c r="G7" s="8">
        <f t="shared" si="2"/>
        <v>4</v>
      </c>
      <c r="H7" s="8">
        <f t="shared" si="3"/>
        <v>7</v>
      </c>
      <c r="I7" s="8">
        <f t="shared" si="4"/>
        <v>31</v>
      </c>
      <c r="J7" s="8">
        <f t="shared" si="15"/>
        <v>11</v>
      </c>
      <c r="K7" s="8">
        <f t="shared" si="6"/>
        <v>23</v>
      </c>
      <c r="L7" s="8">
        <f t="shared" si="7"/>
        <v>19</v>
      </c>
      <c r="N7">
        <f t="shared" si="10"/>
        <v>0.38095238095238093</v>
      </c>
      <c r="O7">
        <f t="shared" si="11"/>
        <v>0.54761904761904767</v>
      </c>
      <c r="P7">
        <f t="shared" si="12"/>
        <v>0.26190476190476192</v>
      </c>
    </row>
    <row r="8" spans="1:16" ht="44" thickBot="1" x14ac:dyDescent="0.4">
      <c r="A8" s="4" t="s">
        <v>25</v>
      </c>
      <c r="B8" s="3" t="s">
        <v>36</v>
      </c>
      <c r="C8" s="14">
        <v>0.56999999999999995</v>
      </c>
      <c r="D8" s="11">
        <f t="shared" si="8"/>
        <v>42</v>
      </c>
      <c r="E8" s="8">
        <f t="shared" si="0"/>
        <v>18</v>
      </c>
      <c r="F8" s="8">
        <f t="shared" si="1"/>
        <v>13</v>
      </c>
      <c r="G8" s="8">
        <f t="shared" si="2"/>
        <v>3</v>
      </c>
      <c r="H8" s="8">
        <f t="shared" si="3"/>
        <v>8</v>
      </c>
      <c r="I8" s="8">
        <f t="shared" si="4"/>
        <v>31</v>
      </c>
      <c r="J8" s="8">
        <f t="shared" ref="J8" si="16">SUM(G8:H8)</f>
        <v>11</v>
      </c>
      <c r="K8" s="8">
        <f t="shared" si="6"/>
        <v>26</v>
      </c>
      <c r="L8" s="8">
        <f t="shared" si="7"/>
        <v>16</v>
      </c>
      <c r="N8">
        <f t="shared" si="10"/>
        <v>0.42857142857142855</v>
      </c>
      <c r="O8">
        <f t="shared" si="11"/>
        <v>0.61904761904761907</v>
      </c>
      <c r="P8">
        <f t="shared" si="12"/>
        <v>0.26190476190476192</v>
      </c>
    </row>
    <row r="9" spans="1:16" ht="29.5" thickBot="1" x14ac:dyDescent="0.4">
      <c r="A9" s="4" t="s">
        <v>26</v>
      </c>
      <c r="B9" s="3" t="s">
        <v>37</v>
      </c>
      <c r="C9" s="14">
        <v>0.33</v>
      </c>
      <c r="D9" s="11">
        <f t="shared" si="8"/>
        <v>42</v>
      </c>
      <c r="E9" s="8">
        <f t="shared" si="0"/>
        <v>15</v>
      </c>
      <c r="F9" s="8">
        <f t="shared" si="1"/>
        <v>13</v>
      </c>
      <c r="G9" s="8">
        <f t="shared" si="2"/>
        <v>8</v>
      </c>
      <c r="H9" s="8">
        <f t="shared" si="3"/>
        <v>6</v>
      </c>
      <c r="I9" s="8">
        <f t="shared" si="4"/>
        <v>28</v>
      </c>
      <c r="J9" s="8">
        <f t="shared" ref="J9" si="17">SUM(G9:H9)</f>
        <v>14</v>
      </c>
      <c r="K9" s="8">
        <f t="shared" si="6"/>
        <v>21</v>
      </c>
      <c r="L9" s="8">
        <f t="shared" si="7"/>
        <v>21</v>
      </c>
      <c r="N9">
        <f t="shared" ref="N9" si="18">E9/SUM(E9:H9)</f>
        <v>0.35714285714285715</v>
      </c>
      <c r="O9">
        <f t="shared" si="11"/>
        <v>0.5</v>
      </c>
      <c r="P9">
        <f t="shared" si="12"/>
        <v>0.33333333333333331</v>
      </c>
    </row>
    <row r="10" spans="1:16" ht="29.5" thickBot="1" x14ac:dyDescent="0.4">
      <c r="A10" s="4" t="s">
        <v>27</v>
      </c>
      <c r="B10" s="3" t="s">
        <v>38</v>
      </c>
      <c r="C10" s="4">
        <v>0.28999999999999998</v>
      </c>
      <c r="D10" s="11">
        <f t="shared" si="8"/>
        <v>42</v>
      </c>
      <c r="E10" s="8">
        <f t="shared" si="0"/>
        <v>18</v>
      </c>
      <c r="F10" s="8">
        <f t="shared" si="1"/>
        <v>12</v>
      </c>
      <c r="G10" s="8">
        <f t="shared" si="2"/>
        <v>3</v>
      </c>
      <c r="H10" s="8">
        <f t="shared" si="3"/>
        <v>9</v>
      </c>
      <c r="I10" s="8">
        <f t="shared" si="4"/>
        <v>30</v>
      </c>
      <c r="J10" s="8">
        <f t="shared" ref="J10" si="19">SUM(G10:H10)</f>
        <v>12</v>
      </c>
      <c r="K10" s="8">
        <f t="shared" si="6"/>
        <v>27</v>
      </c>
      <c r="L10" s="8">
        <f t="shared" si="7"/>
        <v>15</v>
      </c>
      <c r="N10">
        <f t="shared" ref="N10" si="20">E10/SUM(E10:H10)</f>
        <v>0.42857142857142855</v>
      </c>
      <c r="O10">
        <f t="shared" si="11"/>
        <v>0.6428571428571429</v>
      </c>
      <c r="P10">
        <f t="shared" si="12"/>
        <v>0.2857142857142857</v>
      </c>
    </row>
    <row r="11" spans="1:16" ht="29.5" thickBot="1" x14ac:dyDescent="0.4">
      <c r="A11" s="4" t="s">
        <v>28</v>
      </c>
      <c r="B11" s="3" t="s">
        <v>39</v>
      </c>
      <c r="C11" s="14">
        <v>0.28000000000000003</v>
      </c>
      <c r="D11" s="11">
        <f t="shared" si="8"/>
        <v>42</v>
      </c>
      <c r="E11" s="8">
        <f t="shared" si="0"/>
        <v>18</v>
      </c>
      <c r="F11" s="8">
        <f t="shared" si="1"/>
        <v>9</v>
      </c>
      <c r="G11" s="8">
        <f t="shared" si="2"/>
        <v>5</v>
      </c>
      <c r="H11" s="8">
        <f t="shared" si="3"/>
        <v>10</v>
      </c>
      <c r="I11" s="8">
        <f t="shared" ref="I11:I12" si="21">SUM(E11:F11)</f>
        <v>27</v>
      </c>
      <c r="J11" s="8">
        <f t="shared" ref="J11:J12" si="22">SUM(G11:H11)</f>
        <v>15</v>
      </c>
      <c r="K11" s="8">
        <f t="shared" ref="K11:K12" si="23">SUM(E11,H11)</f>
        <v>28</v>
      </c>
      <c r="L11" s="8">
        <f t="shared" ref="L11:L12" si="24">SUM(F11:G11)</f>
        <v>14</v>
      </c>
      <c r="N11">
        <f t="shared" ref="N11:N12" si="25">E11/SUM(E11:H11)</f>
        <v>0.42857142857142855</v>
      </c>
      <c r="O11">
        <f t="shared" ref="O11:O12" si="26">K11/(SUM(E11:H11))</f>
        <v>0.66666666666666663</v>
      </c>
      <c r="P11">
        <f t="shared" ref="P11:P12" si="27">J11/SUM(E11:H11)</f>
        <v>0.35714285714285715</v>
      </c>
    </row>
    <row r="12" spans="1:16" ht="44" thickBot="1" x14ac:dyDescent="0.4">
      <c r="A12" s="4" t="s">
        <v>29</v>
      </c>
      <c r="B12" s="3" t="s">
        <v>40</v>
      </c>
      <c r="C12" s="14">
        <v>0.01</v>
      </c>
      <c r="D12" s="11">
        <f t="shared" si="8"/>
        <v>42</v>
      </c>
      <c r="E12" s="8">
        <f t="shared" si="0"/>
        <v>17</v>
      </c>
      <c r="F12" s="8">
        <f t="shared" si="1"/>
        <v>12</v>
      </c>
      <c r="G12" s="8">
        <f t="shared" si="2"/>
        <v>4</v>
      </c>
      <c r="H12" s="8">
        <f t="shared" si="3"/>
        <v>9</v>
      </c>
      <c r="I12" s="8">
        <f t="shared" si="21"/>
        <v>29</v>
      </c>
      <c r="J12" s="8">
        <f t="shared" si="22"/>
        <v>13</v>
      </c>
      <c r="K12" s="8">
        <f t="shared" si="23"/>
        <v>26</v>
      </c>
      <c r="L12" s="8">
        <f t="shared" si="24"/>
        <v>16</v>
      </c>
      <c r="N12">
        <f t="shared" si="25"/>
        <v>0.40476190476190477</v>
      </c>
      <c r="O12">
        <f t="shared" si="26"/>
        <v>0.61904761904761907</v>
      </c>
      <c r="P12">
        <f t="shared" si="27"/>
        <v>0.30952380952380953</v>
      </c>
    </row>
  </sheetData>
  <conditionalFormatting sqref="N2:N12">
    <cfRule type="cellIs" dxfId="9" priority="6" operator="greaterThan">
      <formula>0.392857143</formula>
    </cfRule>
  </conditionalFormatting>
  <conditionalFormatting sqref="O2:O12">
    <cfRule type="cellIs" dxfId="8" priority="5" operator="greaterThan">
      <formula>0.583333333</formula>
    </cfRule>
  </conditionalFormatting>
  <conditionalFormatting sqref="P2:P12">
    <cfRule type="cellIs" dxfId="7" priority="4" operator="greaterThan">
      <formula>0.30952381</formula>
    </cfRule>
  </conditionalFormatting>
  <conditionalFormatting sqref="H2:H12">
    <cfRule type="cellIs" dxfId="6" priority="3" operator="greaterThan">
      <formula>8</formula>
    </cfRule>
  </conditionalFormatting>
  <conditionalFormatting sqref="G2:G12">
    <cfRule type="cellIs" dxfId="5" priority="1" operator="greaterThan">
      <formula>4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92552-5C93-4169-A8FC-CF0C055BD565}">
  <dimension ref="A1:P12"/>
  <sheetViews>
    <sheetView topLeftCell="B1" workbookViewId="0">
      <selection activeCell="C1" sqref="C1:C12"/>
    </sheetView>
  </sheetViews>
  <sheetFormatPr defaultRowHeight="14.5" x14ac:dyDescent="0.35"/>
  <cols>
    <col min="1" max="1" width="21.1796875" customWidth="1"/>
    <col min="2" max="2" width="30.7265625" style="5" customWidth="1"/>
    <col min="3" max="3" width="24.08984375" style="5" customWidth="1"/>
    <col min="4" max="4" width="14.08984375" style="5" customWidth="1"/>
  </cols>
  <sheetData>
    <row r="1" spans="1:16" ht="41.5" thickBot="1" x14ac:dyDescent="0.4">
      <c r="A1" s="1" t="s">
        <v>0</v>
      </c>
      <c r="B1" s="2" t="s">
        <v>1</v>
      </c>
      <c r="C1" s="1" t="s">
        <v>67</v>
      </c>
      <c r="D1" s="10" t="s">
        <v>13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7"/>
      <c r="N1" s="9" t="s">
        <v>10</v>
      </c>
      <c r="O1" s="9" t="s">
        <v>11</v>
      </c>
      <c r="P1" s="9" t="s">
        <v>12</v>
      </c>
    </row>
    <row r="2" spans="1:16" ht="15" thickBot="1" x14ac:dyDescent="0.4">
      <c r="A2" s="12" t="s">
        <v>14</v>
      </c>
      <c r="B2" s="13" t="s">
        <v>41</v>
      </c>
      <c r="C2" s="14">
        <v>5.16</v>
      </c>
      <c r="D2" s="11">
        <f>LEN(B2)</f>
        <v>20</v>
      </c>
      <c r="E2" s="8">
        <f t="shared" ref="E2:E12" si="0">LEN($B2)-LEN(SUBSTITUTE($B2,"a",""))</f>
        <v>5</v>
      </c>
      <c r="F2" s="8">
        <f t="shared" ref="F2:F12" si="1">LEN($B2)-LEN(SUBSTITUTE($B2,"u",""))</f>
        <v>7</v>
      </c>
      <c r="G2" s="8">
        <f t="shared" ref="G2:G12" si="2">LEN($B2)-LEN(SUBSTITUTE($B2,"c",""))</f>
        <v>2</v>
      </c>
      <c r="H2" s="8">
        <f t="shared" ref="H2:H12" si="3">LEN($B2)-LEN(SUBSTITUTE($B2,"g",""))</f>
        <v>6</v>
      </c>
      <c r="I2" s="8">
        <f t="shared" ref="I2:I10" si="4">SUM(E2:F2)</f>
        <v>12</v>
      </c>
      <c r="J2" s="8">
        <f t="shared" ref="J2:J10" si="5">SUM(G2:H2)</f>
        <v>8</v>
      </c>
      <c r="K2" s="8">
        <f t="shared" ref="K2:K10" si="6">SUM(E2,H2)</f>
        <v>11</v>
      </c>
      <c r="L2" s="8">
        <f t="shared" ref="L2:L10" si="7">SUM(F2:G2)</f>
        <v>9</v>
      </c>
      <c r="N2">
        <f>E2/20</f>
        <v>0.25</v>
      </c>
      <c r="O2">
        <f>K2/(SUM(E2:H2))</f>
        <v>0.55000000000000004</v>
      </c>
      <c r="P2">
        <f>J2/SUM(E2:H2)</f>
        <v>0.4</v>
      </c>
    </row>
    <row r="3" spans="1:16" ht="15" thickBot="1" x14ac:dyDescent="0.4">
      <c r="A3" s="4" t="s">
        <v>16</v>
      </c>
      <c r="B3" s="3" t="s">
        <v>42</v>
      </c>
      <c r="C3" s="14">
        <v>4.53</v>
      </c>
      <c r="D3" s="11">
        <f t="shared" ref="D3:D10" si="8">LEN(B3)</f>
        <v>20</v>
      </c>
      <c r="E3" s="8">
        <f t="shared" si="0"/>
        <v>6</v>
      </c>
      <c r="F3" s="8">
        <f t="shared" si="1"/>
        <v>8</v>
      </c>
      <c r="G3" s="8">
        <f t="shared" si="2"/>
        <v>1</v>
      </c>
      <c r="H3" s="8">
        <f t="shared" si="3"/>
        <v>5</v>
      </c>
      <c r="I3" s="8">
        <f t="shared" si="4"/>
        <v>14</v>
      </c>
      <c r="J3" s="8">
        <f t="shared" si="5"/>
        <v>6</v>
      </c>
      <c r="K3" s="8">
        <f t="shared" si="6"/>
        <v>11</v>
      </c>
      <c r="L3" s="8">
        <f t="shared" si="7"/>
        <v>9</v>
      </c>
      <c r="N3">
        <f t="shared" ref="N3:N10" si="9">E3/20</f>
        <v>0.3</v>
      </c>
      <c r="O3">
        <f t="shared" ref="O3:O10" si="10">K3/(SUM(E3:H3))</f>
        <v>0.55000000000000004</v>
      </c>
      <c r="P3">
        <f t="shared" ref="P3:P10" si="11">J3/SUM(E3:H3)</f>
        <v>0.3</v>
      </c>
    </row>
    <row r="4" spans="1:16" ht="15" thickBot="1" x14ac:dyDescent="0.4">
      <c r="A4" s="4" t="s">
        <v>18</v>
      </c>
      <c r="B4" s="3" t="s">
        <v>43</v>
      </c>
      <c r="C4" s="14">
        <v>4.38</v>
      </c>
      <c r="D4" s="11">
        <f t="shared" si="8"/>
        <v>20</v>
      </c>
      <c r="E4" s="8">
        <f t="shared" si="0"/>
        <v>6</v>
      </c>
      <c r="F4" s="8">
        <f t="shared" si="1"/>
        <v>7</v>
      </c>
      <c r="G4" s="8">
        <f t="shared" si="2"/>
        <v>1</v>
      </c>
      <c r="H4" s="8">
        <f t="shared" si="3"/>
        <v>6</v>
      </c>
      <c r="I4" s="8">
        <f t="shared" si="4"/>
        <v>13</v>
      </c>
      <c r="J4" s="8">
        <f t="shared" si="5"/>
        <v>7</v>
      </c>
      <c r="K4" s="8">
        <f t="shared" si="6"/>
        <v>12</v>
      </c>
      <c r="L4" s="8">
        <f t="shared" si="7"/>
        <v>8</v>
      </c>
      <c r="N4">
        <f t="shared" si="9"/>
        <v>0.3</v>
      </c>
      <c r="O4">
        <f t="shared" si="10"/>
        <v>0.6</v>
      </c>
      <c r="P4">
        <f t="shared" si="11"/>
        <v>0.35</v>
      </c>
    </row>
    <row r="5" spans="1:16" ht="15" thickBot="1" x14ac:dyDescent="0.4">
      <c r="A5" s="4" t="s">
        <v>20</v>
      </c>
      <c r="B5" s="3" t="s">
        <v>44</v>
      </c>
      <c r="C5" s="14">
        <v>3.42</v>
      </c>
      <c r="D5" s="11">
        <f t="shared" si="8"/>
        <v>20</v>
      </c>
      <c r="E5" s="8">
        <f t="shared" si="0"/>
        <v>5</v>
      </c>
      <c r="F5" s="8">
        <f t="shared" si="1"/>
        <v>8</v>
      </c>
      <c r="G5" s="8">
        <f t="shared" si="2"/>
        <v>2</v>
      </c>
      <c r="H5" s="8">
        <f t="shared" si="3"/>
        <v>5</v>
      </c>
      <c r="I5" s="8">
        <f t="shared" si="4"/>
        <v>13</v>
      </c>
      <c r="J5" s="8">
        <f t="shared" si="5"/>
        <v>7</v>
      </c>
      <c r="K5" s="8">
        <f t="shared" si="6"/>
        <v>10</v>
      </c>
      <c r="L5" s="8">
        <f t="shared" si="7"/>
        <v>10</v>
      </c>
      <c r="N5">
        <f t="shared" si="9"/>
        <v>0.25</v>
      </c>
      <c r="O5">
        <f t="shared" si="10"/>
        <v>0.5</v>
      </c>
      <c r="P5">
        <f t="shared" si="11"/>
        <v>0.35</v>
      </c>
    </row>
    <row r="6" spans="1:16" ht="15" thickBot="1" x14ac:dyDescent="0.4">
      <c r="A6" s="4" t="s">
        <v>22</v>
      </c>
      <c r="B6" s="3" t="s">
        <v>45</v>
      </c>
      <c r="C6" s="4">
        <v>1</v>
      </c>
      <c r="D6" s="11">
        <f t="shared" si="8"/>
        <v>20</v>
      </c>
      <c r="E6" s="8">
        <f t="shared" si="0"/>
        <v>7</v>
      </c>
      <c r="F6" s="8">
        <f t="shared" si="1"/>
        <v>9</v>
      </c>
      <c r="G6" s="8">
        <f t="shared" si="2"/>
        <v>1</v>
      </c>
      <c r="H6" s="8">
        <f t="shared" si="3"/>
        <v>3</v>
      </c>
      <c r="I6" s="8">
        <f t="shared" si="4"/>
        <v>16</v>
      </c>
      <c r="J6" s="8">
        <f t="shared" si="5"/>
        <v>4</v>
      </c>
      <c r="K6" s="8">
        <f t="shared" si="6"/>
        <v>10</v>
      </c>
      <c r="L6" s="8">
        <f t="shared" si="7"/>
        <v>10</v>
      </c>
      <c r="N6">
        <f t="shared" si="9"/>
        <v>0.35</v>
      </c>
      <c r="O6">
        <f t="shared" si="10"/>
        <v>0.5</v>
      </c>
      <c r="P6">
        <f t="shared" si="11"/>
        <v>0.2</v>
      </c>
    </row>
    <row r="7" spans="1:16" ht="29.5" thickBot="1" x14ac:dyDescent="0.4">
      <c r="A7" s="4" t="s">
        <v>24</v>
      </c>
      <c r="B7" s="3" t="s">
        <v>45</v>
      </c>
      <c r="C7" s="14">
        <v>0.82</v>
      </c>
      <c r="D7" s="11">
        <f t="shared" si="8"/>
        <v>20</v>
      </c>
      <c r="E7" s="8">
        <f t="shared" si="0"/>
        <v>7</v>
      </c>
      <c r="F7" s="8">
        <f t="shared" si="1"/>
        <v>9</v>
      </c>
      <c r="G7" s="8">
        <f t="shared" si="2"/>
        <v>1</v>
      </c>
      <c r="H7" s="8">
        <f t="shared" si="3"/>
        <v>3</v>
      </c>
      <c r="I7" s="8">
        <f t="shared" si="4"/>
        <v>16</v>
      </c>
      <c r="J7" s="8">
        <f t="shared" si="5"/>
        <v>4</v>
      </c>
      <c r="K7" s="8">
        <f t="shared" si="6"/>
        <v>10</v>
      </c>
      <c r="L7" s="8">
        <f t="shared" si="7"/>
        <v>10</v>
      </c>
      <c r="N7">
        <f t="shared" si="9"/>
        <v>0.35</v>
      </c>
      <c r="O7">
        <f t="shared" si="10"/>
        <v>0.5</v>
      </c>
      <c r="P7">
        <f t="shared" si="11"/>
        <v>0.2</v>
      </c>
    </row>
    <row r="8" spans="1:16" ht="44" thickBot="1" x14ac:dyDescent="0.4">
      <c r="A8" s="4" t="s">
        <v>25</v>
      </c>
      <c r="B8" s="3" t="s">
        <v>46</v>
      </c>
      <c r="C8" s="14">
        <v>0.56999999999999995</v>
      </c>
      <c r="D8" s="11">
        <f t="shared" si="8"/>
        <v>20</v>
      </c>
      <c r="E8" s="8">
        <f t="shared" si="0"/>
        <v>8</v>
      </c>
      <c r="F8" s="8">
        <f t="shared" si="1"/>
        <v>8</v>
      </c>
      <c r="G8" s="8">
        <f t="shared" si="2"/>
        <v>0</v>
      </c>
      <c r="H8" s="8">
        <f t="shared" si="3"/>
        <v>4</v>
      </c>
      <c r="I8" s="8">
        <f t="shared" si="4"/>
        <v>16</v>
      </c>
      <c r="J8" s="8">
        <f t="shared" si="5"/>
        <v>4</v>
      </c>
      <c r="K8" s="8">
        <f t="shared" si="6"/>
        <v>12</v>
      </c>
      <c r="L8" s="8">
        <f t="shared" si="7"/>
        <v>8</v>
      </c>
      <c r="N8">
        <f t="shared" si="9"/>
        <v>0.4</v>
      </c>
      <c r="O8">
        <f t="shared" si="10"/>
        <v>0.6</v>
      </c>
      <c r="P8">
        <f t="shared" si="11"/>
        <v>0.2</v>
      </c>
    </row>
    <row r="9" spans="1:16" ht="15" thickBot="1" x14ac:dyDescent="0.4">
      <c r="A9" s="4" t="s">
        <v>26</v>
      </c>
      <c r="B9" s="3" t="s">
        <v>47</v>
      </c>
      <c r="C9" s="14">
        <v>0.33</v>
      </c>
      <c r="D9" s="11">
        <f t="shared" si="8"/>
        <v>20</v>
      </c>
      <c r="E9" s="8">
        <f t="shared" si="0"/>
        <v>3</v>
      </c>
      <c r="F9" s="8">
        <f t="shared" si="1"/>
        <v>9</v>
      </c>
      <c r="G9" s="8">
        <f t="shared" si="2"/>
        <v>6</v>
      </c>
      <c r="H9" s="8">
        <f t="shared" si="3"/>
        <v>2</v>
      </c>
      <c r="I9" s="8">
        <f t="shared" si="4"/>
        <v>12</v>
      </c>
      <c r="J9" s="8">
        <f t="shared" si="5"/>
        <v>8</v>
      </c>
      <c r="K9" s="8">
        <f t="shared" si="6"/>
        <v>5</v>
      </c>
      <c r="L9" s="8">
        <f t="shared" si="7"/>
        <v>15</v>
      </c>
      <c r="N9">
        <f t="shared" si="9"/>
        <v>0.15</v>
      </c>
      <c r="O9">
        <f t="shared" si="10"/>
        <v>0.25</v>
      </c>
      <c r="P9">
        <f t="shared" si="11"/>
        <v>0.4</v>
      </c>
    </row>
    <row r="10" spans="1:16" ht="29.5" thickBot="1" x14ac:dyDescent="0.4">
      <c r="A10" s="4" t="s">
        <v>27</v>
      </c>
      <c r="B10" s="3" t="s">
        <v>48</v>
      </c>
      <c r="C10" s="4">
        <v>0.28999999999999998</v>
      </c>
      <c r="D10" s="11">
        <f t="shared" si="8"/>
        <v>20</v>
      </c>
      <c r="E10" s="8">
        <f t="shared" si="0"/>
        <v>7</v>
      </c>
      <c r="F10" s="8">
        <f t="shared" si="1"/>
        <v>8</v>
      </c>
      <c r="G10" s="8">
        <f t="shared" si="2"/>
        <v>1</v>
      </c>
      <c r="H10" s="8">
        <f t="shared" si="3"/>
        <v>4</v>
      </c>
      <c r="I10" s="8">
        <f t="shared" si="4"/>
        <v>15</v>
      </c>
      <c r="J10" s="8">
        <f t="shared" si="5"/>
        <v>5</v>
      </c>
      <c r="K10" s="8">
        <f t="shared" si="6"/>
        <v>11</v>
      </c>
      <c r="L10" s="8">
        <f t="shared" si="7"/>
        <v>9</v>
      </c>
      <c r="N10">
        <f t="shared" si="9"/>
        <v>0.35</v>
      </c>
      <c r="O10">
        <f t="shared" si="10"/>
        <v>0.55000000000000004</v>
      </c>
      <c r="P10">
        <f t="shared" si="11"/>
        <v>0.25</v>
      </c>
    </row>
    <row r="11" spans="1:16" ht="15" thickBot="1" x14ac:dyDescent="0.4">
      <c r="A11" s="4" t="s">
        <v>28</v>
      </c>
      <c r="B11" s="3" t="s">
        <v>49</v>
      </c>
      <c r="C11" s="14">
        <v>0.28000000000000003</v>
      </c>
      <c r="D11" s="11">
        <f t="shared" ref="D11:D12" si="12">LEN(B11)</f>
        <v>20</v>
      </c>
      <c r="E11" s="8">
        <f t="shared" si="0"/>
        <v>6</v>
      </c>
      <c r="F11" s="8">
        <f t="shared" si="1"/>
        <v>5</v>
      </c>
      <c r="G11" s="8">
        <f t="shared" si="2"/>
        <v>3</v>
      </c>
      <c r="H11" s="8">
        <f t="shared" si="3"/>
        <v>6</v>
      </c>
      <c r="I11" s="8">
        <f t="shared" ref="I11:I12" si="13">SUM(E11:F11)</f>
        <v>11</v>
      </c>
      <c r="J11" s="8">
        <f t="shared" ref="J11:J12" si="14">SUM(G11:H11)</f>
        <v>9</v>
      </c>
      <c r="K11" s="8">
        <f t="shared" ref="K11:K12" si="15">SUM(E11,H11)</f>
        <v>12</v>
      </c>
      <c r="L11" s="8">
        <f t="shared" ref="L11:L12" si="16">SUM(F11:G11)</f>
        <v>8</v>
      </c>
      <c r="N11">
        <f t="shared" ref="N11:N12" si="17">E11/20</f>
        <v>0.3</v>
      </c>
      <c r="O11">
        <f t="shared" ref="O11:O12" si="18">K11/(SUM(E11:H11))</f>
        <v>0.6</v>
      </c>
      <c r="P11">
        <f t="shared" ref="P11:P12" si="19">J11/SUM(E11:H11)</f>
        <v>0.45</v>
      </c>
    </row>
    <row r="12" spans="1:16" ht="44" thickBot="1" x14ac:dyDescent="0.4">
      <c r="A12" s="4" t="s">
        <v>29</v>
      </c>
      <c r="B12" s="3" t="s">
        <v>50</v>
      </c>
      <c r="C12" s="14">
        <v>0.01</v>
      </c>
      <c r="D12" s="11">
        <f t="shared" si="12"/>
        <v>20</v>
      </c>
      <c r="E12" s="8">
        <f t="shared" si="0"/>
        <v>7</v>
      </c>
      <c r="F12" s="8">
        <f t="shared" si="1"/>
        <v>7</v>
      </c>
      <c r="G12" s="8">
        <f t="shared" si="2"/>
        <v>2</v>
      </c>
      <c r="H12" s="8">
        <f t="shared" si="3"/>
        <v>4</v>
      </c>
      <c r="I12" s="8">
        <f t="shared" si="13"/>
        <v>14</v>
      </c>
      <c r="J12" s="8">
        <f t="shared" si="14"/>
        <v>6</v>
      </c>
      <c r="K12" s="8">
        <f t="shared" si="15"/>
        <v>11</v>
      </c>
      <c r="L12" s="8">
        <f t="shared" si="16"/>
        <v>9</v>
      </c>
      <c r="N12">
        <f t="shared" si="17"/>
        <v>0.35</v>
      </c>
      <c r="O12">
        <f t="shared" si="18"/>
        <v>0.55000000000000004</v>
      </c>
      <c r="P12">
        <f t="shared" si="19"/>
        <v>0.3</v>
      </c>
    </row>
  </sheetData>
  <conditionalFormatting sqref="N2:N12">
    <cfRule type="cellIs" dxfId="4" priority="3" operator="greaterThan">
      <formula>0.3</formula>
    </cfRule>
  </conditionalFormatting>
  <conditionalFormatting sqref="O2:O12">
    <cfRule type="cellIs" dxfId="3" priority="2" operator="greaterThan">
      <formula>0.55</formula>
    </cfRule>
  </conditionalFormatting>
  <conditionalFormatting sqref="P2:P12">
    <cfRule type="cellIs" dxfId="2" priority="1" operator="greaterThan">
      <formula>0.325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369C6-2D59-4A80-BE4C-77B0DE61B8D7}">
  <dimension ref="A1:P12"/>
  <sheetViews>
    <sheetView topLeftCell="B1" workbookViewId="0">
      <selection activeCell="C1" sqref="C1:C12"/>
    </sheetView>
  </sheetViews>
  <sheetFormatPr defaultRowHeight="14.5" x14ac:dyDescent="0.35"/>
  <cols>
    <col min="1" max="1" width="18.7265625" customWidth="1"/>
    <col min="2" max="3" width="17.90625" style="5" customWidth="1"/>
    <col min="4" max="4" width="8.26953125" style="5" customWidth="1"/>
  </cols>
  <sheetData>
    <row r="1" spans="1:16" ht="45.5" thickBot="1" x14ac:dyDescent="0.4">
      <c r="A1" s="1" t="s">
        <v>0</v>
      </c>
      <c r="B1" s="2" t="s">
        <v>1</v>
      </c>
      <c r="C1" s="1" t="s">
        <v>67</v>
      </c>
      <c r="D1" s="10" t="s">
        <v>13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7"/>
      <c r="N1" s="9" t="s">
        <v>10</v>
      </c>
      <c r="O1" s="9" t="s">
        <v>11</v>
      </c>
      <c r="P1" s="9" t="s">
        <v>12</v>
      </c>
    </row>
    <row r="2" spans="1:16" ht="15" thickBot="1" x14ac:dyDescent="0.4">
      <c r="A2" s="12" t="s">
        <v>14</v>
      </c>
      <c r="B2" s="13" t="s">
        <v>51</v>
      </c>
      <c r="C2" s="14">
        <v>5.16</v>
      </c>
      <c r="D2" s="11">
        <f>LEN(B2)</f>
        <v>10</v>
      </c>
      <c r="E2" s="8">
        <f t="shared" ref="E2:E12" si="0">LEN($B2)-LEN(SUBSTITUTE($B2,"a",""))</f>
        <v>2</v>
      </c>
      <c r="F2" s="8">
        <f t="shared" ref="F2:F12" si="1">LEN($B2)-LEN(SUBSTITUTE($B2,"u",""))</f>
        <v>5</v>
      </c>
      <c r="G2" s="8">
        <f t="shared" ref="G2:G12" si="2">LEN($B2)-LEN(SUBSTITUTE($B2,"c",""))</f>
        <v>1</v>
      </c>
      <c r="H2" s="8">
        <f t="shared" ref="H2:H12" si="3">LEN($B2)-LEN(SUBSTITUTE($B2,"g",""))</f>
        <v>2</v>
      </c>
      <c r="I2" s="8">
        <f t="shared" ref="I2:I10" si="4">SUM(E2:F2)</f>
        <v>7</v>
      </c>
      <c r="J2" s="8">
        <f t="shared" ref="J2:J10" si="5">SUM(G2:H2)</f>
        <v>3</v>
      </c>
      <c r="K2" s="8">
        <f t="shared" ref="K2:K10" si="6">SUM(E2,H2)</f>
        <v>4</v>
      </c>
      <c r="L2" s="8">
        <f t="shared" ref="L2:L10" si="7">SUM(F2:G2)</f>
        <v>6</v>
      </c>
      <c r="N2">
        <f>E2/20</f>
        <v>0.1</v>
      </c>
      <c r="O2">
        <f>K2/(SUM(E2:H2))</f>
        <v>0.4</v>
      </c>
      <c r="P2">
        <f>J2/SUM(E2:H2)</f>
        <v>0.3</v>
      </c>
    </row>
    <row r="3" spans="1:16" ht="15" thickBot="1" x14ac:dyDescent="0.4">
      <c r="A3" s="4" t="s">
        <v>16</v>
      </c>
      <c r="B3" s="3" t="s">
        <v>51</v>
      </c>
      <c r="C3" s="14">
        <v>4.53</v>
      </c>
      <c r="D3" s="11">
        <f t="shared" ref="D3:D10" si="8">LEN(B3)</f>
        <v>10</v>
      </c>
      <c r="E3" s="8">
        <f t="shared" si="0"/>
        <v>2</v>
      </c>
      <c r="F3" s="8">
        <f t="shared" si="1"/>
        <v>5</v>
      </c>
      <c r="G3" s="8">
        <f t="shared" si="2"/>
        <v>1</v>
      </c>
      <c r="H3" s="8">
        <f t="shared" si="3"/>
        <v>2</v>
      </c>
      <c r="I3" s="8">
        <f t="shared" si="4"/>
        <v>7</v>
      </c>
      <c r="J3" s="8">
        <f t="shared" si="5"/>
        <v>3</v>
      </c>
      <c r="K3" s="8">
        <f t="shared" si="6"/>
        <v>4</v>
      </c>
      <c r="L3" s="8">
        <f t="shared" si="7"/>
        <v>6</v>
      </c>
      <c r="N3">
        <f t="shared" ref="N3:N10" si="9">E3/20</f>
        <v>0.1</v>
      </c>
      <c r="O3">
        <f t="shared" ref="O3:O10" si="10">K3/(SUM(E3:H3))</f>
        <v>0.4</v>
      </c>
      <c r="P3">
        <f t="shared" ref="P3:P10" si="11">J3/SUM(E3:H3)</f>
        <v>0.3</v>
      </c>
    </row>
    <row r="4" spans="1:16" ht="29.5" thickBot="1" x14ac:dyDescent="0.4">
      <c r="A4" s="4" t="s">
        <v>18</v>
      </c>
      <c r="B4" s="3" t="s">
        <v>51</v>
      </c>
      <c r="C4" s="14">
        <v>4.38</v>
      </c>
      <c r="D4" s="11">
        <f t="shared" si="8"/>
        <v>10</v>
      </c>
      <c r="E4" s="8">
        <f t="shared" si="0"/>
        <v>2</v>
      </c>
      <c r="F4" s="8">
        <f t="shared" si="1"/>
        <v>5</v>
      </c>
      <c r="G4" s="8">
        <f t="shared" si="2"/>
        <v>1</v>
      </c>
      <c r="H4" s="8">
        <f t="shared" si="3"/>
        <v>2</v>
      </c>
      <c r="I4" s="8">
        <f t="shared" si="4"/>
        <v>7</v>
      </c>
      <c r="J4" s="8">
        <f t="shared" si="5"/>
        <v>3</v>
      </c>
      <c r="K4" s="8">
        <f t="shared" si="6"/>
        <v>4</v>
      </c>
      <c r="L4" s="8">
        <f t="shared" si="7"/>
        <v>6</v>
      </c>
      <c r="N4">
        <f t="shared" si="9"/>
        <v>0.1</v>
      </c>
      <c r="O4">
        <f t="shared" si="10"/>
        <v>0.4</v>
      </c>
      <c r="P4">
        <f t="shared" si="11"/>
        <v>0.3</v>
      </c>
    </row>
    <row r="5" spans="1:16" ht="29.5" thickBot="1" x14ac:dyDescent="0.4">
      <c r="A5" s="4" t="s">
        <v>20</v>
      </c>
      <c r="B5" s="3" t="s">
        <v>51</v>
      </c>
      <c r="C5" s="14">
        <v>3.42</v>
      </c>
      <c r="D5" s="11">
        <f t="shared" si="8"/>
        <v>10</v>
      </c>
      <c r="E5" s="8">
        <f t="shared" si="0"/>
        <v>2</v>
      </c>
      <c r="F5" s="8">
        <f t="shared" si="1"/>
        <v>5</v>
      </c>
      <c r="G5" s="8">
        <f t="shared" si="2"/>
        <v>1</v>
      </c>
      <c r="H5" s="8">
        <f t="shared" si="3"/>
        <v>2</v>
      </c>
      <c r="I5" s="8">
        <f t="shared" si="4"/>
        <v>7</v>
      </c>
      <c r="J5" s="8">
        <f t="shared" si="5"/>
        <v>3</v>
      </c>
      <c r="K5" s="8">
        <f t="shared" si="6"/>
        <v>4</v>
      </c>
      <c r="L5" s="8">
        <f t="shared" si="7"/>
        <v>6</v>
      </c>
      <c r="N5">
        <f t="shared" si="9"/>
        <v>0.1</v>
      </c>
      <c r="O5">
        <f t="shared" si="10"/>
        <v>0.4</v>
      </c>
      <c r="P5">
        <f t="shared" si="11"/>
        <v>0.3</v>
      </c>
    </row>
    <row r="6" spans="1:16" ht="15" thickBot="1" x14ac:dyDescent="0.4">
      <c r="A6" s="4" t="s">
        <v>22</v>
      </c>
      <c r="B6" s="3" t="s">
        <v>51</v>
      </c>
      <c r="C6" s="4">
        <v>1</v>
      </c>
      <c r="D6" s="11">
        <f t="shared" si="8"/>
        <v>10</v>
      </c>
      <c r="E6" s="8">
        <f t="shared" si="0"/>
        <v>2</v>
      </c>
      <c r="F6" s="8">
        <f t="shared" si="1"/>
        <v>5</v>
      </c>
      <c r="G6" s="8">
        <f t="shared" si="2"/>
        <v>1</v>
      </c>
      <c r="H6" s="8">
        <f t="shared" si="3"/>
        <v>2</v>
      </c>
      <c r="I6" s="8">
        <f t="shared" si="4"/>
        <v>7</v>
      </c>
      <c r="J6" s="8">
        <f t="shared" si="5"/>
        <v>3</v>
      </c>
      <c r="K6" s="8">
        <f t="shared" si="6"/>
        <v>4</v>
      </c>
      <c r="L6" s="8">
        <f t="shared" si="7"/>
        <v>6</v>
      </c>
      <c r="N6">
        <f t="shared" si="9"/>
        <v>0.1</v>
      </c>
      <c r="O6">
        <f t="shared" si="10"/>
        <v>0.4</v>
      </c>
      <c r="P6">
        <f t="shared" si="11"/>
        <v>0.3</v>
      </c>
    </row>
    <row r="7" spans="1:16" ht="44" thickBot="1" x14ac:dyDescent="0.4">
      <c r="A7" s="4" t="s">
        <v>24</v>
      </c>
      <c r="B7" s="3" t="s">
        <v>51</v>
      </c>
      <c r="C7" s="14">
        <v>0.82</v>
      </c>
      <c r="D7" s="11">
        <f t="shared" si="8"/>
        <v>10</v>
      </c>
      <c r="E7" s="8">
        <f t="shared" si="0"/>
        <v>2</v>
      </c>
      <c r="F7" s="8">
        <f t="shared" si="1"/>
        <v>5</v>
      </c>
      <c r="G7" s="8">
        <f t="shared" si="2"/>
        <v>1</v>
      </c>
      <c r="H7" s="8">
        <f t="shared" si="3"/>
        <v>2</v>
      </c>
      <c r="I7" s="8">
        <f t="shared" si="4"/>
        <v>7</v>
      </c>
      <c r="J7" s="8">
        <f t="shared" si="5"/>
        <v>3</v>
      </c>
      <c r="K7" s="8">
        <f t="shared" si="6"/>
        <v>4</v>
      </c>
      <c r="L7" s="8">
        <f t="shared" si="7"/>
        <v>6</v>
      </c>
      <c r="N7">
        <f t="shared" si="9"/>
        <v>0.1</v>
      </c>
      <c r="O7">
        <f t="shared" si="10"/>
        <v>0.4</v>
      </c>
      <c r="P7">
        <f t="shared" si="11"/>
        <v>0.3</v>
      </c>
    </row>
    <row r="8" spans="1:16" ht="44" thickBot="1" x14ac:dyDescent="0.4">
      <c r="A8" s="4" t="s">
        <v>25</v>
      </c>
      <c r="B8" s="3" t="s">
        <v>52</v>
      </c>
      <c r="C8" s="14">
        <v>0.56999999999999995</v>
      </c>
      <c r="D8" s="11">
        <f t="shared" si="8"/>
        <v>10</v>
      </c>
      <c r="E8" s="8">
        <f t="shared" si="0"/>
        <v>3</v>
      </c>
      <c r="F8" s="8">
        <f t="shared" si="1"/>
        <v>4</v>
      </c>
      <c r="G8" s="8">
        <f t="shared" si="2"/>
        <v>0</v>
      </c>
      <c r="H8" s="8">
        <f t="shared" si="3"/>
        <v>3</v>
      </c>
      <c r="I8" s="8">
        <f t="shared" si="4"/>
        <v>7</v>
      </c>
      <c r="J8" s="8">
        <f t="shared" si="5"/>
        <v>3</v>
      </c>
      <c r="K8" s="8">
        <f t="shared" si="6"/>
        <v>6</v>
      </c>
      <c r="L8" s="8">
        <f t="shared" si="7"/>
        <v>4</v>
      </c>
      <c r="N8">
        <f t="shared" si="9"/>
        <v>0.15</v>
      </c>
      <c r="O8">
        <f t="shared" si="10"/>
        <v>0.6</v>
      </c>
      <c r="P8">
        <f t="shared" si="11"/>
        <v>0.3</v>
      </c>
    </row>
    <row r="9" spans="1:16" ht="15" thickBot="1" x14ac:dyDescent="0.4">
      <c r="A9" s="4" t="s">
        <v>26</v>
      </c>
      <c r="B9" s="3" t="s">
        <v>51</v>
      </c>
      <c r="C9" s="14">
        <v>0.33</v>
      </c>
      <c r="D9" s="11">
        <f t="shared" si="8"/>
        <v>10</v>
      </c>
      <c r="E9" s="8">
        <f t="shared" si="0"/>
        <v>2</v>
      </c>
      <c r="F9" s="8">
        <f t="shared" si="1"/>
        <v>5</v>
      </c>
      <c r="G9" s="8">
        <f t="shared" si="2"/>
        <v>1</v>
      </c>
      <c r="H9" s="8">
        <f t="shared" si="3"/>
        <v>2</v>
      </c>
      <c r="I9" s="8">
        <f t="shared" si="4"/>
        <v>7</v>
      </c>
      <c r="J9" s="8">
        <f t="shared" si="5"/>
        <v>3</v>
      </c>
      <c r="K9" s="8">
        <f t="shared" si="6"/>
        <v>4</v>
      </c>
      <c r="L9" s="8">
        <f t="shared" si="7"/>
        <v>6</v>
      </c>
      <c r="N9">
        <f t="shared" si="9"/>
        <v>0.1</v>
      </c>
      <c r="O9">
        <f>K9/(SUM(E9:H9))</f>
        <v>0.4</v>
      </c>
      <c r="P9">
        <f t="shared" si="11"/>
        <v>0.3</v>
      </c>
    </row>
    <row r="10" spans="1:16" ht="44" thickBot="1" x14ac:dyDescent="0.4">
      <c r="A10" s="4" t="s">
        <v>27</v>
      </c>
      <c r="B10" s="3" t="s">
        <v>53</v>
      </c>
      <c r="C10" s="4">
        <v>0.28999999999999998</v>
      </c>
      <c r="D10" s="11">
        <f t="shared" si="8"/>
        <v>10</v>
      </c>
      <c r="E10" s="8">
        <f t="shared" si="0"/>
        <v>3</v>
      </c>
      <c r="F10" s="8">
        <f t="shared" si="1"/>
        <v>4</v>
      </c>
      <c r="G10" s="8">
        <f t="shared" si="2"/>
        <v>1</v>
      </c>
      <c r="H10" s="8">
        <f t="shared" si="3"/>
        <v>2</v>
      </c>
      <c r="I10" s="8">
        <f t="shared" si="4"/>
        <v>7</v>
      </c>
      <c r="J10" s="8">
        <f t="shared" si="5"/>
        <v>3</v>
      </c>
      <c r="K10" s="8">
        <f t="shared" si="6"/>
        <v>5</v>
      </c>
      <c r="L10" s="8">
        <f t="shared" si="7"/>
        <v>5</v>
      </c>
      <c r="N10">
        <f t="shared" si="9"/>
        <v>0.15</v>
      </c>
      <c r="O10">
        <f t="shared" si="10"/>
        <v>0.5</v>
      </c>
      <c r="P10">
        <f t="shared" si="11"/>
        <v>0.3</v>
      </c>
    </row>
    <row r="11" spans="1:16" ht="15" thickBot="1" x14ac:dyDescent="0.4">
      <c r="A11" s="4" t="s">
        <v>28</v>
      </c>
      <c r="B11" s="3" t="s">
        <v>54</v>
      </c>
      <c r="C11" s="14">
        <v>0.28000000000000003</v>
      </c>
      <c r="D11" s="11">
        <f t="shared" ref="D11:D12" si="12">LEN(B11)</f>
        <v>10</v>
      </c>
      <c r="E11" s="8">
        <f t="shared" si="0"/>
        <v>4</v>
      </c>
      <c r="F11" s="8">
        <f t="shared" si="1"/>
        <v>3</v>
      </c>
      <c r="G11" s="8">
        <f t="shared" si="2"/>
        <v>0</v>
      </c>
      <c r="H11" s="8">
        <f t="shared" si="3"/>
        <v>3</v>
      </c>
      <c r="I11" s="8">
        <f t="shared" ref="I11:I12" si="13">SUM(E11:F11)</f>
        <v>7</v>
      </c>
      <c r="J11" s="8">
        <f t="shared" ref="J11:J12" si="14">SUM(G11:H11)</f>
        <v>3</v>
      </c>
      <c r="K11" s="8">
        <f t="shared" ref="K11:K12" si="15">SUM(E11,H11)</f>
        <v>7</v>
      </c>
      <c r="L11" s="8">
        <f t="shared" ref="L11:L12" si="16">SUM(F11:G11)</f>
        <v>3</v>
      </c>
      <c r="N11">
        <f t="shared" ref="N11:N12" si="17">E11/20</f>
        <v>0.2</v>
      </c>
      <c r="O11">
        <f t="shared" ref="O11:O12" si="18">K11/(SUM(E11:H11))</f>
        <v>0.7</v>
      </c>
      <c r="P11">
        <f t="shared" ref="P11:P12" si="19">J11/SUM(E11:H11)</f>
        <v>0.3</v>
      </c>
    </row>
    <row r="12" spans="1:16" ht="44" thickBot="1" x14ac:dyDescent="0.4">
      <c r="A12" s="4" t="s">
        <v>29</v>
      </c>
      <c r="B12" s="3" t="s">
        <v>53</v>
      </c>
      <c r="C12" s="14">
        <v>0.01</v>
      </c>
      <c r="D12" s="11">
        <f t="shared" si="12"/>
        <v>10</v>
      </c>
      <c r="E12" s="8">
        <f t="shared" si="0"/>
        <v>3</v>
      </c>
      <c r="F12" s="8">
        <f t="shared" si="1"/>
        <v>4</v>
      </c>
      <c r="G12" s="8">
        <f t="shared" si="2"/>
        <v>1</v>
      </c>
      <c r="H12" s="8">
        <f t="shared" si="3"/>
        <v>2</v>
      </c>
      <c r="I12" s="8">
        <f t="shared" si="13"/>
        <v>7</v>
      </c>
      <c r="J12" s="8">
        <f t="shared" si="14"/>
        <v>3</v>
      </c>
      <c r="K12" s="8">
        <f t="shared" si="15"/>
        <v>5</v>
      </c>
      <c r="L12" s="8">
        <f t="shared" si="16"/>
        <v>5</v>
      </c>
      <c r="N12">
        <f t="shared" si="17"/>
        <v>0.15</v>
      </c>
      <c r="O12">
        <f t="shared" si="18"/>
        <v>0.5</v>
      </c>
      <c r="P12">
        <f t="shared" si="19"/>
        <v>0.3</v>
      </c>
    </row>
  </sheetData>
  <conditionalFormatting sqref="N2:N12">
    <cfRule type="cellIs" dxfId="1" priority="2" operator="greaterThan">
      <formula>0.14</formula>
    </cfRule>
  </conditionalFormatting>
  <conditionalFormatting sqref="O2:O12">
    <cfRule type="cellIs" dxfId="0" priority="1" operator="greaterThan">
      <formula>0.49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0F192-C24E-4F66-B285-9AC07B56F280}">
  <dimension ref="A1:G12"/>
  <sheetViews>
    <sheetView tabSelected="1" topLeftCell="B1" workbookViewId="0">
      <selection activeCell="C1" sqref="C1:C12"/>
    </sheetView>
  </sheetViews>
  <sheetFormatPr defaultRowHeight="14.5" x14ac:dyDescent="0.35"/>
  <cols>
    <col min="1" max="1" width="19.36328125" customWidth="1"/>
    <col min="2" max="2" width="30.54296875" customWidth="1"/>
    <col min="3" max="3" width="16.81640625" customWidth="1"/>
    <col min="4" max="4" width="11.90625" customWidth="1"/>
    <col min="5" max="5" width="12.36328125" customWidth="1"/>
    <col min="6" max="6" width="12.7265625" customWidth="1"/>
  </cols>
  <sheetData>
    <row r="1" spans="1:7" ht="45.5" thickBot="1" x14ac:dyDescent="0.4">
      <c r="A1" s="1" t="s">
        <v>0</v>
      </c>
      <c r="B1" s="2" t="s">
        <v>1</v>
      </c>
      <c r="C1" s="1" t="s">
        <v>67</v>
      </c>
      <c r="D1" s="5" t="s">
        <v>55</v>
      </c>
      <c r="E1" s="5" t="s">
        <v>62</v>
      </c>
      <c r="F1" s="5" t="s">
        <v>63</v>
      </c>
      <c r="G1" s="5" t="s">
        <v>66</v>
      </c>
    </row>
    <row r="2" spans="1:7" ht="29.5" thickBot="1" x14ac:dyDescent="0.4">
      <c r="A2" s="4" t="s">
        <v>14</v>
      </c>
      <c r="B2" s="3" t="s">
        <v>15</v>
      </c>
      <c r="C2" s="14">
        <v>5.16</v>
      </c>
      <c r="D2">
        <v>-12</v>
      </c>
      <c r="E2">
        <v>6</v>
      </c>
      <c r="F2" t="s">
        <v>64</v>
      </c>
      <c r="G2" t="s">
        <v>64</v>
      </c>
    </row>
    <row r="3" spans="1:7" ht="29.5" thickBot="1" x14ac:dyDescent="0.4">
      <c r="A3" s="4" t="s">
        <v>16</v>
      </c>
      <c r="B3" s="3" t="s">
        <v>17</v>
      </c>
      <c r="C3" s="14">
        <v>4.53</v>
      </c>
      <c r="D3">
        <v>-12</v>
      </c>
      <c r="E3">
        <v>5</v>
      </c>
      <c r="F3" t="s">
        <v>64</v>
      </c>
      <c r="G3" t="s">
        <v>64</v>
      </c>
    </row>
    <row r="4" spans="1:7" ht="29.5" thickBot="1" x14ac:dyDescent="0.4">
      <c r="A4" s="4" t="s">
        <v>18</v>
      </c>
      <c r="B4" s="3" t="s">
        <v>19</v>
      </c>
      <c r="C4" s="14">
        <v>4.38</v>
      </c>
      <c r="D4">
        <v>-12</v>
      </c>
      <c r="E4">
        <v>6</v>
      </c>
      <c r="F4" t="s">
        <v>64</v>
      </c>
      <c r="G4" t="s">
        <v>64</v>
      </c>
    </row>
    <row r="5" spans="1:7" ht="29.5" thickBot="1" x14ac:dyDescent="0.4">
      <c r="A5" s="4" t="s">
        <v>20</v>
      </c>
      <c r="B5" s="3" t="s">
        <v>21</v>
      </c>
      <c r="C5" s="14">
        <v>3.42</v>
      </c>
      <c r="D5">
        <v>-12</v>
      </c>
      <c r="E5">
        <v>5</v>
      </c>
      <c r="F5" t="s">
        <v>64</v>
      </c>
      <c r="G5" t="s">
        <v>64</v>
      </c>
    </row>
    <row r="6" spans="1:7" ht="29.5" thickBot="1" x14ac:dyDescent="0.4">
      <c r="A6" s="4" t="s">
        <v>22</v>
      </c>
      <c r="B6" s="3" t="s">
        <v>23</v>
      </c>
      <c r="C6" s="4">
        <v>1</v>
      </c>
      <c r="D6">
        <v>-9</v>
      </c>
      <c r="E6">
        <v>3</v>
      </c>
      <c r="F6" t="s">
        <v>65</v>
      </c>
      <c r="G6" t="s">
        <v>65</v>
      </c>
    </row>
    <row r="7" spans="1:7" ht="29.5" thickBot="1" x14ac:dyDescent="0.4">
      <c r="A7" s="4" t="s">
        <v>24</v>
      </c>
      <c r="B7" s="3" t="s">
        <v>56</v>
      </c>
      <c r="C7" s="14">
        <v>0.82</v>
      </c>
      <c r="D7">
        <v>-9</v>
      </c>
      <c r="E7">
        <v>2</v>
      </c>
      <c r="F7" t="s">
        <v>65</v>
      </c>
      <c r="G7" t="s">
        <v>65</v>
      </c>
    </row>
    <row r="8" spans="1:7" ht="44" thickBot="1" x14ac:dyDescent="0.4">
      <c r="A8" s="4" t="s">
        <v>25</v>
      </c>
      <c r="B8" s="3" t="s">
        <v>57</v>
      </c>
      <c r="C8" s="14">
        <v>0.56999999999999995</v>
      </c>
      <c r="D8">
        <v>-9</v>
      </c>
      <c r="E8">
        <v>2</v>
      </c>
      <c r="F8" t="s">
        <v>65</v>
      </c>
      <c r="G8" t="s">
        <v>65</v>
      </c>
    </row>
    <row r="9" spans="1:7" ht="29.5" thickBot="1" x14ac:dyDescent="0.4">
      <c r="A9" s="4" t="s">
        <v>26</v>
      </c>
      <c r="B9" s="3" t="s">
        <v>58</v>
      </c>
      <c r="C9" s="14">
        <v>0.33</v>
      </c>
      <c r="D9">
        <v>-20</v>
      </c>
      <c r="E9">
        <v>2</v>
      </c>
      <c r="F9" t="s">
        <v>65</v>
      </c>
      <c r="G9" t="s">
        <v>65</v>
      </c>
    </row>
    <row r="10" spans="1:7" ht="29.5" thickBot="1" x14ac:dyDescent="0.4">
      <c r="A10" s="4" t="s">
        <v>27</v>
      </c>
      <c r="B10" s="3" t="s">
        <v>59</v>
      </c>
      <c r="C10" s="4">
        <v>0.28999999999999998</v>
      </c>
      <c r="D10">
        <v>-9</v>
      </c>
      <c r="E10">
        <v>3</v>
      </c>
      <c r="F10" t="s">
        <v>65</v>
      </c>
      <c r="G10" t="s">
        <v>65</v>
      </c>
    </row>
    <row r="11" spans="1:7" ht="29.5" thickBot="1" x14ac:dyDescent="0.4">
      <c r="A11" s="4" t="s">
        <v>28</v>
      </c>
      <c r="B11" s="3" t="s">
        <v>60</v>
      </c>
      <c r="C11" s="14">
        <v>0.28000000000000003</v>
      </c>
      <c r="D11">
        <v>-16</v>
      </c>
      <c r="E11">
        <v>6</v>
      </c>
      <c r="F11" t="s">
        <v>65</v>
      </c>
      <c r="G11" t="s">
        <v>64</v>
      </c>
    </row>
    <row r="12" spans="1:7" ht="44" thickBot="1" x14ac:dyDescent="0.4">
      <c r="A12" s="4" t="s">
        <v>29</v>
      </c>
      <c r="B12" s="3" t="s">
        <v>61</v>
      </c>
      <c r="C12" s="14">
        <v>0.01</v>
      </c>
      <c r="D12">
        <v>-9</v>
      </c>
      <c r="E12">
        <v>3</v>
      </c>
      <c r="F12" t="s">
        <v>65</v>
      </c>
      <c r="G1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Entire UTR</vt:lpstr>
      <vt:lpstr>First 20 nts</vt:lpstr>
      <vt:lpstr>First 10 nts</vt:lpstr>
      <vt:lpstr>Shine Dalgarno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2023-01-25T20:56:08Z</dcterms:created>
  <dcterms:modified xsi:type="dcterms:W3CDTF">2023-01-26T15:47:24Z</dcterms:modified>
</cp:coreProperties>
</file>